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'1'!$A$1:$H$34</definedName>
  </definedNames>
  <calcPr calcId="145621" refMode="R1C1"/>
</workbook>
</file>

<file path=xl/calcChain.xml><?xml version="1.0" encoding="utf-8"?>
<calcChain xmlns="http://schemas.openxmlformats.org/spreadsheetml/2006/main">
  <c r="F25" i="1" l="1"/>
  <c r="I20" i="1" l="1"/>
  <c r="I21" i="1"/>
  <c r="I22" i="1"/>
  <c r="I23" i="1"/>
  <c r="I24" i="1"/>
  <c r="I18" i="1" l="1"/>
  <c r="I19" i="1"/>
  <c r="I11" i="1" l="1"/>
  <c r="I12" i="1"/>
  <c r="I13" i="1"/>
  <c r="I14" i="1"/>
  <c r="I15" i="1"/>
  <c r="I16" i="1"/>
  <c r="I17" i="1"/>
  <c r="I10" i="1" l="1"/>
  <c r="I25" i="1" s="1"/>
  <c r="I26" i="1" l="1"/>
</calcChain>
</file>

<file path=xl/sharedStrings.xml><?xml version="1.0" encoding="utf-8"?>
<sst xmlns="http://schemas.openxmlformats.org/spreadsheetml/2006/main" count="70" uniqueCount="36">
  <si>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</si>
  <si>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</si>
  <si>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</si>
  <si>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</si>
  <si>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</si>
  <si>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</si>
  <si>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</si>
  <si>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</si>
  <si>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</si>
  <si>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</si>
  <si>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</si>
  <si>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</si>
  <si>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</si>
  <si>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</si>
  <si>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</si>
  <si>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</si>
  <si>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</si>
  <si>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</si>
  <si>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</si>
  <si>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</si>
  <si>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ЛОТ ДЕЛИМЫЙ</t>
  </si>
  <si>
    <t>с ндс</t>
  </si>
  <si>
    <t>без ндс</t>
  </si>
  <si>
    <t>М</t>
  </si>
  <si>
    <t>Наименование лота:  "Реализация невостребованных ликвидных МТР. Кабели, провода и шнуры для связи"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</si>
  <si>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НВЛ-2019/459</t>
    </r>
  </si>
  <si>
    <t>Кабель телефонный ТППШнг 10х2х0,64</t>
  </si>
  <si>
    <t>Кабель телефонный ТППШнг 30х2х0,64</t>
  </si>
  <si>
    <t>Кабель Pirelli UTP cat 5e</t>
  </si>
  <si>
    <t>Кабель парной скрутки НВП 4х2х0,52 кат. 5е</t>
  </si>
  <si>
    <t>Кабель стандартный IE FC TP GP Simatic Net P/n 6XV1840-2AH10</t>
  </si>
  <si>
    <t>Провод медный неизолированный гибкий МГ 6</t>
  </si>
  <si>
    <t>КГ</t>
  </si>
  <si>
    <t>Кабель симметричный для систем распределенного сбора данных, использующих промышленный интерфейс RS-485 КИПвЭВКВм 2х2х0,78</t>
  </si>
  <si>
    <t>Кабель гибкий огнестойкий для систем безопасности и промышленной автоматизации КСБГнг(А)-FRHF 5х2х1,50</t>
  </si>
  <si>
    <t>Кабель сетевой S-FTP 4х2х0,5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</si>
</sst>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5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5.75" customHeight="1" x14ac:dyDescent="0.25">
      <c r="A2" s="54" t="s">
        <v>24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25</v>
      </c>
      <c r="B3" s="55"/>
      <c r="C3" s="55"/>
      <c r="D3" s="55"/>
      <c r="E3" s="55"/>
      <c r="F3" s="55"/>
      <c r="G3" s="55"/>
      <c r="H3" s="55"/>
    </row>
    <row r="4" spans="1:16361" s="1" customFormat="1" ht="18.75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18.75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1023737</v>
      </c>
      <c r="D10" s="46" t="s">
        <v>26</v>
      </c>
      <c r="E10" s="43" t="s">
        <v>23</v>
      </c>
      <c r="F10" s="44">
        <v>150</v>
      </c>
      <c r="G10" s="47">
        <v>53.497820000000004</v>
      </c>
      <c r="H10" s="48">
        <v>39834</v>
      </c>
      <c r="I10" s="42">
        <f>G10*F10</f>
        <v>8024.6730000000007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1084859</v>
      </c>
      <c r="D11" s="46" t="s">
        <v>27</v>
      </c>
      <c r="E11" s="43" t="s">
        <v>23</v>
      </c>
      <c r="F11" s="44">
        <v>310</v>
      </c>
      <c r="G11" s="47">
        <v>131.58372600000001</v>
      </c>
      <c r="H11" s="48">
        <v>39823</v>
      </c>
      <c r="I11" s="42">
        <f t="shared" ref="I11:I24" si="0">G11*F11</f>
        <v>40790.955060000008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1150190</v>
      </c>
      <c r="D12" s="46" t="s">
        <v>28</v>
      </c>
      <c r="E12" s="43" t="s">
        <v>23</v>
      </c>
      <c r="F12" s="44">
        <v>105</v>
      </c>
      <c r="G12" s="47">
        <v>150</v>
      </c>
      <c r="H12" s="48">
        <v>43242</v>
      </c>
      <c r="I12" s="42">
        <f t="shared" si="0"/>
        <v>15750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1151551</v>
      </c>
      <c r="D13" s="46" t="s">
        <v>29</v>
      </c>
      <c r="E13" s="43" t="s">
        <v>23</v>
      </c>
      <c r="F13" s="44">
        <v>185</v>
      </c>
      <c r="G13" s="47">
        <v>10.8604842</v>
      </c>
      <c r="H13" s="48">
        <v>42618</v>
      </c>
      <c r="I13" s="42">
        <f t="shared" si="0"/>
        <v>2009.1895770000001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1214956</v>
      </c>
      <c r="D14" s="46" t="s">
        <v>30</v>
      </c>
      <c r="E14" s="43" t="s">
        <v>23</v>
      </c>
      <c r="F14" s="44">
        <v>120</v>
      </c>
      <c r="G14" s="47">
        <v>87.765119999999996</v>
      </c>
      <c r="H14" s="48">
        <v>40969</v>
      </c>
      <c r="I14" s="42">
        <f t="shared" si="0"/>
        <v>10531.814399999999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1222918</v>
      </c>
      <c r="D15" s="46" t="s">
        <v>31</v>
      </c>
      <c r="E15" s="43" t="s">
        <v>32</v>
      </c>
      <c r="F15" s="44">
        <v>9.7799999999999994</v>
      </c>
      <c r="G15" s="47">
        <v>422.41299233128836</v>
      </c>
      <c r="H15" s="48">
        <v>40344</v>
      </c>
      <c r="I15" s="42">
        <f t="shared" si="0"/>
        <v>4131.1990649999998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1222918</v>
      </c>
      <c r="D16" s="46" t="s">
        <v>31</v>
      </c>
      <c r="E16" s="43" t="s">
        <v>32</v>
      </c>
      <c r="F16" s="44">
        <v>9.5299999999999994</v>
      </c>
      <c r="G16" s="47">
        <v>501.44887223504719</v>
      </c>
      <c r="H16" s="48">
        <v>40603</v>
      </c>
      <c r="I16" s="42">
        <f t="shared" si="0"/>
        <v>4778.8077523999991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1222918</v>
      </c>
      <c r="D17" s="46" t="s">
        <v>31</v>
      </c>
      <c r="E17" s="43" t="s">
        <v>32</v>
      </c>
      <c r="F17" s="44">
        <v>8</v>
      </c>
      <c r="G17" s="47">
        <v>501.44890059999994</v>
      </c>
      <c r="H17" s="48">
        <v>40603</v>
      </c>
      <c r="I17" s="42">
        <f t="shared" si="0"/>
        <v>4011.5912047999996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1222918</v>
      </c>
      <c r="D18" s="46" t="s">
        <v>31</v>
      </c>
      <c r="E18" s="43" t="s">
        <v>32</v>
      </c>
      <c r="F18" s="44">
        <v>19</v>
      </c>
      <c r="G18" s="47">
        <v>23.177999999999997</v>
      </c>
      <c r="H18" s="48">
        <v>41365</v>
      </c>
      <c r="I18" s="42">
        <f t="shared" si="0"/>
        <v>440.38199999999995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0">
        <v>10</v>
      </c>
      <c r="B19" s="41" t="s">
        <v>12</v>
      </c>
      <c r="C19" s="45">
        <v>1312413</v>
      </c>
      <c r="D19" s="46" t="s">
        <v>33</v>
      </c>
      <c r="E19" s="43" t="s">
        <v>23</v>
      </c>
      <c r="F19" s="44">
        <v>15</v>
      </c>
      <c r="G19" s="47">
        <v>374.5526208</v>
      </c>
      <c r="H19" s="48">
        <v>40626</v>
      </c>
      <c r="I19" s="42">
        <f t="shared" si="0"/>
        <v>5618.2893119999999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0">
        <v>11</v>
      </c>
      <c r="B20" s="41" t="s">
        <v>12</v>
      </c>
      <c r="C20" s="45">
        <v>1312413</v>
      </c>
      <c r="D20" s="46" t="s">
        <v>33</v>
      </c>
      <c r="E20" s="43" t="s">
        <v>23</v>
      </c>
      <c r="F20" s="44">
        <v>15</v>
      </c>
      <c r="G20" s="47">
        <v>219.02469679999996</v>
      </c>
      <c r="H20" s="48">
        <v>42401</v>
      </c>
      <c r="I20" s="42">
        <f t="shared" si="0"/>
        <v>3285.3704519999992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0">
        <v>12</v>
      </c>
      <c r="B21" s="41" t="s">
        <v>12</v>
      </c>
      <c r="C21" s="45">
        <v>1604717</v>
      </c>
      <c r="D21" s="46" t="s">
        <v>34</v>
      </c>
      <c r="E21" s="43" t="s">
        <v>23</v>
      </c>
      <c r="F21" s="44">
        <v>50</v>
      </c>
      <c r="G21" s="47">
        <v>279.03875999999997</v>
      </c>
      <c r="H21" s="48">
        <v>42217</v>
      </c>
      <c r="I21" s="42">
        <f t="shared" si="0"/>
        <v>13951.937999999998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0">
        <v>13</v>
      </c>
      <c r="B22" s="41" t="s">
        <v>12</v>
      </c>
      <c r="C22" s="45">
        <v>1604717</v>
      </c>
      <c r="D22" s="46" t="s">
        <v>34</v>
      </c>
      <c r="E22" s="43" t="s">
        <v>23</v>
      </c>
      <c r="F22" s="44">
        <v>51</v>
      </c>
      <c r="G22" s="47">
        <v>279.03875999999997</v>
      </c>
      <c r="H22" s="48">
        <v>42217</v>
      </c>
      <c r="I22" s="42">
        <f t="shared" si="0"/>
        <v>14230.976759999998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0">
        <v>14</v>
      </c>
      <c r="B23" s="41" t="s">
        <v>12</v>
      </c>
      <c r="C23" s="45">
        <v>1312413</v>
      </c>
      <c r="D23" s="46" t="s">
        <v>33</v>
      </c>
      <c r="E23" s="43" t="s">
        <v>23</v>
      </c>
      <c r="F23" s="44">
        <v>10</v>
      </c>
      <c r="G23" s="47">
        <v>454.00809159999994</v>
      </c>
      <c r="H23" s="48">
        <v>40761</v>
      </c>
      <c r="I23" s="42">
        <f t="shared" si="0"/>
        <v>4540.080915999999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0">
        <v>15</v>
      </c>
      <c r="B24" s="41" t="s">
        <v>12</v>
      </c>
      <c r="C24" s="45">
        <v>1106367</v>
      </c>
      <c r="D24" s="46" t="s">
        <v>35</v>
      </c>
      <c r="E24" s="43" t="s">
        <v>23</v>
      </c>
      <c r="F24" s="44">
        <v>25</v>
      </c>
      <c r="G24" s="47">
        <v>14.833920000000001</v>
      </c>
      <c r="H24" s="48">
        <v>41310</v>
      </c>
      <c r="I24" s="42">
        <f t="shared" si="0"/>
        <v>370.84800000000001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4" customFormat="1" x14ac:dyDescent="0.25">
      <c r="A25" s="61" t="s">
        <v>7</v>
      </c>
      <c r="B25" s="61"/>
      <c r="C25" s="61"/>
      <c r="D25" s="61"/>
      <c r="E25" s="26"/>
      <c r="F25" s="27">
        <f>SUM(F10:F24)</f>
        <v>1082.31</v>
      </c>
      <c r="G25" s="28"/>
      <c r="H25" s="36"/>
      <c r="I25" s="67">
        <f>SUM(I10:I24)</f>
        <v>132466.11549920001</v>
      </c>
      <c r="J25" s="4" t="s">
        <v>22</v>
      </c>
    </row>
    <row r="26" spans="1:16361" s="4" customFormat="1" x14ac:dyDescent="0.25">
      <c r="A26" s="5"/>
      <c r="B26" s="5"/>
      <c r="C26" s="5"/>
      <c r="D26" s="6"/>
      <c r="E26" s="7"/>
      <c r="F26" s="10"/>
      <c r="G26" s="10"/>
      <c r="H26" s="37"/>
      <c r="I26" s="68">
        <f>I25*1.2</f>
        <v>158959.33859904</v>
      </c>
      <c r="J26" s="4" t="s">
        <v>21</v>
      </c>
    </row>
    <row r="27" spans="1:16361" s="4" customFormat="1" ht="106.5" customHeight="1" x14ac:dyDescent="0.25">
      <c r="A27" s="62" t="s">
        <v>8</v>
      </c>
      <c r="B27" s="63"/>
      <c r="C27" s="63"/>
      <c r="D27" s="64"/>
      <c r="E27" s="65" t="s">
        <v>9</v>
      </c>
      <c r="F27" s="65"/>
      <c r="G27" s="65"/>
      <c r="H27" s="65"/>
    </row>
    <row r="28" spans="1:16361" s="4" customFormat="1" ht="15.75" x14ac:dyDescent="0.25">
      <c r="A28" s="58" t="s">
        <v>10</v>
      </c>
      <c r="B28" s="59"/>
      <c r="C28" s="59"/>
      <c r="D28" s="60"/>
      <c r="E28" s="57" t="s">
        <v>16</v>
      </c>
      <c r="F28" s="57"/>
      <c r="G28" s="57"/>
      <c r="H28" s="57"/>
    </row>
    <row r="29" spans="1:16361" s="4" customFormat="1" ht="15.75" x14ac:dyDescent="0.25">
      <c r="A29" s="58" t="s">
        <v>15</v>
      </c>
      <c r="B29" s="59"/>
      <c r="C29" s="59"/>
      <c r="D29" s="60"/>
      <c r="E29" s="57" t="s">
        <v>16</v>
      </c>
      <c r="F29" s="57"/>
      <c r="G29" s="57"/>
      <c r="H29" s="57"/>
    </row>
    <row r="34" spans="1:8" s="18" customFormat="1" ht="15.75" x14ac:dyDescent="0.2">
      <c r="A34" s="49" t="s">
        <v>17</v>
      </c>
      <c r="B34" s="49"/>
      <c r="C34" s="49"/>
      <c r="D34" s="49"/>
      <c r="E34" s="19"/>
      <c r="F34" s="19"/>
      <c r="G34" s="66" t="s">
        <v>18</v>
      </c>
      <c r="H34" s="66"/>
    </row>
    <row r="35" spans="1:8" s="12" customFormat="1" ht="18.75" x14ac:dyDescent="0.3">
      <c r="A35" s="17"/>
      <c r="C35" s="31"/>
      <c r="F35" s="13"/>
      <c r="G35" s="33"/>
      <c r="H35" s="38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4:H3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2019-11-22T07:35:37Z</cp:lastPrinted>
  <dcterms:created xsi:type="dcterms:W3CDTF">2016-09-16T10:27:35Z</dcterms:created>
  <dcterms:modified xsi:type="dcterms:W3CDTF">2019-11-22T07:35:52Z</dcterms:modified>
</cp:coreProperties>
</file>